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8217554B-808D-4FBA-87B6-D480D081A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" l="1"/>
  <c r="C9" i="1"/>
  <c r="D9" i="1"/>
  <c r="E9" i="1"/>
  <c r="F9" i="1"/>
  <c r="G9" i="1"/>
  <c r="H9" i="1"/>
  <c r="I9" i="1"/>
  <c r="J9" i="1"/>
  <c r="K9" i="1"/>
  <c r="L9" i="1"/>
  <c r="M9" i="1"/>
  <c r="N8" i="1"/>
  <c r="N7" i="1"/>
  <c r="N9" i="1" l="1"/>
</calcChain>
</file>

<file path=xl/sharedStrings.xml><?xml version="1.0" encoding="utf-8"?>
<sst xmlns="http://schemas.openxmlformats.org/spreadsheetml/2006/main" count="53" uniqueCount="51">
  <si>
    <t>50 000(Kwh)</t>
  </si>
  <si>
    <t>180 000 (Kwh)</t>
  </si>
  <si>
    <t>130 000 (Kwh)</t>
  </si>
  <si>
    <t>ТЕХНИЧКА СПЕЦИФИКАЦИЈА</t>
  </si>
  <si>
    <t xml:space="preserve">Табела 1. </t>
  </si>
  <si>
    <t>МЕСЕЦ</t>
  </si>
  <si>
    <t>ЈАНУАР</t>
  </si>
  <si>
    <t>ФЕБРУАР</t>
  </si>
  <si>
    <t>МАРТ</t>
  </si>
  <si>
    <t>АПРИЛ</t>
  </si>
  <si>
    <t>МАЈ</t>
  </si>
  <si>
    <t>ЈУН</t>
  </si>
  <si>
    <t>ЈУЛ</t>
  </si>
  <si>
    <t>АВГУСТ</t>
  </si>
  <si>
    <t>СЕПТЕМБАР</t>
  </si>
  <si>
    <t>ОКТОБАР</t>
  </si>
  <si>
    <t>НОВЕМБАР</t>
  </si>
  <si>
    <t>ДЕЦЕМБАР</t>
  </si>
  <si>
    <t>УКУПНО</t>
  </si>
  <si>
    <t>ВИША(Kwh)</t>
  </si>
  <si>
    <t>НИЖА(Kwh)</t>
  </si>
  <si>
    <t xml:space="preserve">Табела 2. </t>
  </si>
  <si>
    <t>Преглед планиране потрошње  електричне енергије за једногодишњи период од дана закључења уговора</t>
  </si>
  <si>
    <t>МЕРНО МЕСТО</t>
  </si>
  <si>
    <t>ВИША ТАРИФА</t>
  </si>
  <si>
    <t>НИЖА ТАРИФА</t>
  </si>
  <si>
    <t>Врста и количина добара</t>
  </si>
  <si>
    <t>Електрична енергија (закључење уговора о потпуном снабдевању).</t>
  </si>
  <si>
    <t>Количина електричне енергије одређиваће се на основу остварене потрошње купца (наручиоца) на месту примопредаје током периода снабдевања.</t>
  </si>
  <si>
    <t>Врста продаје</t>
  </si>
  <si>
    <t>Продаја односно испорука електричне енергије мора бити стална, гарантована и одређена на основу остварене односно планиране потрошње Наручиоца за уговорени период. Снабдевач је балансно одговоран за место примопредаје купцу (наручиоцу).</t>
  </si>
  <si>
    <t>Техничке карактеристике</t>
  </si>
  <si>
    <t>Квалитет добара</t>
  </si>
  <si>
    <t>Период испоруке</t>
  </si>
  <si>
    <t>Место испоруке добара</t>
  </si>
  <si>
    <t>1)</t>
  </si>
  <si>
    <t xml:space="preserve">Уговор којим је уредио своју балансну одговорност, а којим су обухваћена и места примопредаје крајњег купца. </t>
  </si>
  <si>
    <t>2)</t>
  </si>
  <si>
    <t xml:space="preserve">Уговор о приступу систему са оператором система на који је објекат крајњег купца прикључен; </t>
  </si>
  <si>
    <t>Начин спровођења контроле и обезбеђивања гаранције квалитета</t>
  </si>
  <si>
    <t>У складу са одредбама прописа наведених у тачки 4.</t>
  </si>
  <si>
    <t>-Београд, Булевар Зорана Ђинђића број 123, локал 4, ЕД број 80453471</t>
  </si>
  <si>
    <t xml:space="preserve">-Београд, Булевар деспота Стефана бр. 142, ЕД број 94092610 </t>
  </si>
  <si>
    <r>
      <t>Београд,Булевар Деспота Стефана  142 (једно мерно место)</t>
    </r>
    <r>
      <rPr>
        <b/>
        <sz val="12"/>
        <color theme="1"/>
        <rFont val="Calibri"/>
        <family val="2"/>
        <scheme val="minor"/>
      </rPr>
      <t xml:space="preserve">ЕД број 94092610 </t>
    </r>
    <r>
      <rPr>
        <sz val="12"/>
        <color theme="1"/>
        <rFont val="Calibri"/>
        <family val="2"/>
        <scheme val="minor"/>
      </rPr>
      <t>и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Београд, Булевар Зорана Ђинђића број 123, локал 4, </t>
    </r>
    <r>
      <rPr>
        <b/>
        <sz val="12"/>
        <color theme="1"/>
        <rFont val="Calibri"/>
        <family val="2"/>
        <scheme val="minor"/>
      </rPr>
      <t>ЕД број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80453471</t>
    </r>
  </si>
  <si>
    <t xml:space="preserve">У складу са Правилима о раду тржишта електричне енергије </t>
  </si>
  <si>
    <t>Преглед потрошње електричне енергије од јануара до децембра 2025.године</t>
  </si>
  <si>
    <t>Укупно утрошено електричне енергије u 2025. години: 164.918,00 (kWh) од чега 122.469,00 (kWh) у ВТ и 42.449,00 (kWh) у НТ</t>
  </si>
  <si>
    <t>Оквирни обим динамике испоруке се процењује приближно распореду утрошка aктивне електричне енергије код наручиоца током 2025. године.</t>
  </si>
  <si>
    <t xml:space="preserve">Врста и ниво квалитета испоруке електричне енергије мора бити у складу са Правилима о раду дистрибутивног система и изменама правила о раду дистрибутивног система („Сл. гласник РС“, број 5/2010, 3/2014, 41/2014, 14/2019 и 21/2025), Правилима о раду преносног система (''Сл. гласник РС'' бр. 100/2023) и Уредбе о условима испоруке и снабдевања електричном енергијом (''Сл. гласник РС'', бр. 84/2023, 58/2025 и 67/2025) </t>
  </si>
  <si>
    <r>
      <rPr>
        <b/>
        <sz val="12"/>
        <color theme="1"/>
        <rFont val="Calibri"/>
        <family val="2"/>
        <scheme val="minor"/>
      </rPr>
      <t>Понуђач је дужан да</t>
    </r>
    <r>
      <rPr>
        <sz val="12"/>
        <color theme="1"/>
        <rFont val="Calibri"/>
        <family val="2"/>
        <scheme val="minor"/>
      </rPr>
      <t xml:space="preserve">, уколико му буде додељен уговор у предметном поступку јавне набавке, поступи у складу са чл. 188. став 3. Закона о енергетици („Сл. Гласник РС“,  бр. 145/2014, 95/2018 - др. закон, 40/2021, 35/2023 - др. закон и 62/2023, 94/2024 и 109/2025 - др. закони), односно да одмах по потписивању уговора, а пре отпочињања снабдевања закључи и Купцу достави: </t>
    </r>
  </si>
  <si>
    <t xml:space="preserve"> од 01.07.2026. до 01.07.2027. године, у времену од 00:00 до 24:00.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</si>
</sst>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9"/>
  <sheetViews>
    <sheetView tabSelected="1" topLeftCell="A25" zoomScaleNormal="100" workbookViewId="0">
      <selection activeCell="C36" sqref="C36:N36"/>
    </sheetView>
  </sheetViews>
  <sheetFormatPr defaultColWidth="9.140625" defaultRowHeight="18.75" x14ac:dyDescent="0.25"/>
  <cols>
    <col min="1" max="1" width="14.5703125" style="1" customWidth="1"/>
    <col min="2" max="2" width="15" style="1" customWidth="1"/>
    <col min="3" max="3" width="12.28515625" style="1" bestFit="1" customWidth="1"/>
    <col min="4" max="4" width="12.42578125" style="1" customWidth="1"/>
    <col min="5" max="5" width="11.85546875" style="1" customWidth="1"/>
    <col min="6" max="6" width="13" style="1" customWidth="1"/>
    <col min="7" max="7" width="11.28515625" style="1" customWidth="1"/>
    <col min="8" max="8" width="12.5703125" style="1" customWidth="1"/>
    <col min="9" max="9" width="12.140625" style="1" customWidth="1"/>
    <col min="10" max="10" width="15.140625" style="1" customWidth="1"/>
    <col min="11" max="11" width="12.85546875" style="1" bestFit="1" customWidth="1"/>
    <col min="12" max="12" width="15.5703125" style="1" bestFit="1" customWidth="1"/>
    <col min="13" max="13" width="14.7109375" style="1" bestFit="1" customWidth="1"/>
    <col min="14" max="14" width="16" style="1" bestFit="1" customWidth="1"/>
    <col min="15" max="16384" width="9.140625" style="1"/>
  </cols>
  <sheetData>
    <row r="2" spans="1:14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4" x14ac:dyDescent="0.25">
      <c r="A4" s="1" t="s">
        <v>4</v>
      </c>
      <c r="B4" s="19" t="s">
        <v>45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6" spans="1:14" x14ac:dyDescent="0.25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12" t="s">
        <v>18</v>
      </c>
    </row>
    <row r="7" spans="1:14" ht="39.75" customHeight="1" x14ac:dyDescent="0.25">
      <c r="A7" s="3" t="s">
        <v>19</v>
      </c>
      <c r="B7" s="10">
        <v>9631</v>
      </c>
      <c r="C7" s="10">
        <v>9374</v>
      </c>
      <c r="D7" s="10">
        <v>9388</v>
      </c>
      <c r="E7" s="10">
        <v>8787</v>
      </c>
      <c r="F7" s="10">
        <v>9050</v>
      </c>
      <c r="G7" s="10">
        <v>12531</v>
      </c>
      <c r="H7" s="10">
        <v>11942</v>
      </c>
      <c r="I7" s="10">
        <v>11531</v>
      </c>
      <c r="J7" s="10">
        <v>10009</v>
      </c>
      <c r="K7" s="10">
        <v>9025</v>
      </c>
      <c r="L7" s="10">
        <v>9642</v>
      </c>
      <c r="M7" s="10">
        <v>11559</v>
      </c>
      <c r="N7" s="11">
        <f>SUM(B7:M7)</f>
        <v>122469</v>
      </c>
    </row>
    <row r="8" spans="1:14" ht="44.25" customHeight="1" x14ac:dyDescent="0.25">
      <c r="A8" s="3" t="s">
        <v>20</v>
      </c>
      <c r="B8" s="10">
        <v>3608</v>
      </c>
      <c r="C8" s="10">
        <v>3166</v>
      </c>
      <c r="D8" s="10">
        <v>3572</v>
      </c>
      <c r="E8" s="10">
        <v>3318</v>
      </c>
      <c r="F8" s="10">
        <v>3396</v>
      </c>
      <c r="G8" s="10">
        <v>3746</v>
      </c>
      <c r="H8" s="10">
        <v>3838</v>
      </c>
      <c r="I8" s="10">
        <v>3669</v>
      </c>
      <c r="J8" s="10">
        <v>3227</v>
      </c>
      <c r="K8" s="10">
        <v>3211</v>
      </c>
      <c r="L8" s="10">
        <v>3436</v>
      </c>
      <c r="M8" s="10">
        <v>4262</v>
      </c>
      <c r="N8" s="11">
        <f>SUM(B8:M8)</f>
        <v>42449</v>
      </c>
    </row>
    <row r="9" spans="1:14" x14ac:dyDescent="0.25">
      <c r="A9" s="12" t="s">
        <v>18</v>
      </c>
      <c r="B9" s="11">
        <f t="shared" ref="B9:M9" si="0">SUM(B7:B8)</f>
        <v>13239</v>
      </c>
      <c r="C9" s="11">
        <f t="shared" si="0"/>
        <v>12540</v>
      </c>
      <c r="D9" s="11">
        <f t="shared" si="0"/>
        <v>12960</v>
      </c>
      <c r="E9" s="11">
        <f t="shared" si="0"/>
        <v>12105</v>
      </c>
      <c r="F9" s="11">
        <f t="shared" si="0"/>
        <v>12446</v>
      </c>
      <c r="G9" s="11">
        <f t="shared" si="0"/>
        <v>16277</v>
      </c>
      <c r="H9" s="11">
        <f t="shared" si="0"/>
        <v>15780</v>
      </c>
      <c r="I9" s="11">
        <f t="shared" si="0"/>
        <v>15200</v>
      </c>
      <c r="J9" s="11">
        <f t="shared" si="0"/>
        <v>13236</v>
      </c>
      <c r="K9" s="11">
        <f t="shared" si="0"/>
        <v>12236</v>
      </c>
      <c r="L9" s="11">
        <f t="shared" si="0"/>
        <v>13078</v>
      </c>
      <c r="M9" s="11">
        <f t="shared" si="0"/>
        <v>15821</v>
      </c>
      <c r="N9" s="11">
        <f>SUM(B9:M9)</f>
        <v>164918</v>
      </c>
    </row>
    <row r="11" spans="1:14" x14ac:dyDescent="0.25">
      <c r="A11" s="19" t="s">
        <v>46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4" spans="1:14" x14ac:dyDescent="0.25">
      <c r="A14" s="1" t="s">
        <v>21</v>
      </c>
      <c r="B14" s="19" t="s">
        <v>22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6" spans="1:14" ht="49.5" customHeight="1" x14ac:dyDescent="0.25">
      <c r="A16" s="4" t="s">
        <v>23</v>
      </c>
      <c r="B16" s="4" t="s">
        <v>24</v>
      </c>
      <c r="C16" s="5" t="s">
        <v>25</v>
      </c>
    </row>
    <row r="17" spans="1:14" ht="241.9" customHeight="1" x14ac:dyDescent="0.25">
      <c r="A17" s="9" t="s">
        <v>43</v>
      </c>
      <c r="B17" s="9" t="s">
        <v>2</v>
      </c>
      <c r="C17" s="9" t="s">
        <v>0</v>
      </c>
    </row>
    <row r="18" spans="1:14" x14ac:dyDescent="0.25">
      <c r="A18" s="2" t="s">
        <v>18</v>
      </c>
      <c r="B18" s="20" t="s">
        <v>1</v>
      </c>
      <c r="C18" s="20"/>
    </row>
    <row r="20" spans="1:14" x14ac:dyDescent="0.25">
      <c r="A20" s="7">
        <v>1</v>
      </c>
      <c r="B20" s="16" t="s">
        <v>26</v>
      </c>
      <c r="C20" s="16"/>
      <c r="D20" s="1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B21" s="17" t="s">
        <v>27</v>
      </c>
      <c r="C21" s="17"/>
      <c r="D21" s="17"/>
      <c r="E21" s="17"/>
      <c r="F21" s="17"/>
      <c r="G21" s="17"/>
      <c r="H21" s="17"/>
      <c r="I21" s="6"/>
      <c r="J21" s="6"/>
      <c r="K21" s="6"/>
      <c r="L21" s="6"/>
      <c r="M21" s="6"/>
      <c r="N21" s="6"/>
    </row>
    <row r="22" spans="1:14" x14ac:dyDescent="0.25">
      <c r="B22" s="17" t="s">
        <v>28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29.25" customHeight="1" x14ac:dyDescent="0.25">
      <c r="B23" s="14" t="s">
        <v>47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7">
        <v>2</v>
      </c>
      <c r="B24" s="16" t="s">
        <v>29</v>
      </c>
      <c r="C24" s="16"/>
      <c r="D24" s="16"/>
    </row>
    <row r="25" spans="1:14" ht="33" customHeight="1" x14ac:dyDescent="0.25">
      <c r="A25" s="7"/>
      <c r="B25" s="14" t="s">
        <v>30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7">
        <v>3</v>
      </c>
      <c r="B26" s="16" t="s">
        <v>31</v>
      </c>
      <c r="C26" s="16"/>
      <c r="D26" s="16"/>
    </row>
    <row r="27" spans="1:14" x14ac:dyDescent="0.25">
      <c r="A27" s="7"/>
      <c r="B27" s="14" t="s">
        <v>44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7">
        <v>4</v>
      </c>
      <c r="B28" s="16" t="s">
        <v>32</v>
      </c>
      <c r="C28" s="16"/>
      <c r="D28" s="16"/>
    </row>
    <row r="29" spans="1:14" ht="51.75" customHeight="1" x14ac:dyDescent="0.25">
      <c r="B29" s="14" t="s">
        <v>48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x14ac:dyDescent="0.25">
      <c r="A30" s="7">
        <v>5</v>
      </c>
      <c r="B30" s="16" t="s">
        <v>33</v>
      </c>
      <c r="C30" s="16"/>
      <c r="D30" s="16"/>
    </row>
    <row r="31" spans="1:14" x14ac:dyDescent="0.25">
      <c r="B31" s="14" t="s">
        <v>50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7">
        <v>6</v>
      </c>
      <c r="B32" s="16" t="s">
        <v>34</v>
      </c>
      <c r="C32" s="16"/>
      <c r="D32" s="16"/>
    </row>
    <row r="33" spans="1:14" x14ac:dyDescent="0.25">
      <c r="B33" s="15" t="s">
        <v>42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x14ac:dyDescent="0.25">
      <c r="B34" s="15" t="s">
        <v>41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58.5" customHeight="1" x14ac:dyDescent="0.25">
      <c r="A35" s="7">
        <v>7</v>
      </c>
      <c r="B35" s="14" t="s">
        <v>49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34.5" customHeight="1" x14ac:dyDescent="0.25">
      <c r="B36" s="8" t="s">
        <v>35</v>
      </c>
      <c r="C36" s="14" t="s">
        <v>36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x14ac:dyDescent="0.25">
      <c r="B37" s="8" t="s">
        <v>37</v>
      </c>
      <c r="C37" s="14" t="s">
        <v>38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x14ac:dyDescent="0.25">
      <c r="A38" s="7">
        <v>8</v>
      </c>
      <c r="B38" s="13" t="s">
        <v>39</v>
      </c>
      <c r="C38" s="13"/>
      <c r="D38" s="13"/>
      <c r="E38" s="13"/>
      <c r="F38" s="13"/>
      <c r="G38" s="13"/>
      <c r="H38" s="13"/>
    </row>
    <row r="39" spans="1:14" x14ac:dyDescent="0.25">
      <c r="B39" s="14" t="s">
        <v>40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</sheetData>
  <mergeCells count="25">
    <mergeCell ref="B20:D20"/>
    <mergeCell ref="B21:H21"/>
    <mergeCell ref="B22:N22"/>
    <mergeCell ref="A2:M2"/>
    <mergeCell ref="B4:N4"/>
    <mergeCell ref="A11:N11"/>
    <mergeCell ref="B14:N14"/>
    <mergeCell ref="B18:C18"/>
    <mergeCell ref="B23:N23"/>
    <mergeCell ref="B24:D24"/>
    <mergeCell ref="B25:N25"/>
    <mergeCell ref="B26:D26"/>
    <mergeCell ref="B27:N27"/>
    <mergeCell ref="B28:D28"/>
    <mergeCell ref="B29:N29"/>
    <mergeCell ref="B30:D30"/>
    <mergeCell ref="B31:N31"/>
    <mergeCell ref="B32:D32"/>
    <mergeCell ref="B38:H38"/>
    <mergeCell ref="B39:N39"/>
    <mergeCell ref="B33:N33"/>
    <mergeCell ref="B35:N35"/>
    <mergeCell ref="C36:N36"/>
    <mergeCell ref="C37:N37"/>
    <mergeCell ref="B34:N34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2026-05-14T09:40:33Z</dcterms:modified>
</cp:coreProperties>
</file>